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Лист1!$A$1:$D$136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62" i="2" l="1"/>
  <c r="D132" i="2" l="1"/>
  <c r="D130" i="2"/>
  <c r="D128" i="2"/>
  <c r="D127" i="2" s="1"/>
  <c r="D124" i="2"/>
  <c r="D123" i="2" s="1"/>
  <c r="D121" i="2"/>
  <c r="D120" i="2" s="1"/>
  <c r="D118" i="2"/>
  <c r="D117" i="2" s="1"/>
  <c r="D114" i="2"/>
  <c r="D111" i="2"/>
  <c r="D106" i="2"/>
  <c r="D104" i="2"/>
  <c r="D43" i="2"/>
  <c r="D38" i="2"/>
  <c r="D54" i="2"/>
  <c r="D100" i="2"/>
  <c r="D98" i="2"/>
  <c r="D96" i="2"/>
  <c r="D93" i="2"/>
  <c r="D89" i="2"/>
  <c r="D84" i="2"/>
  <c r="D81" i="2"/>
  <c r="D79" i="2"/>
  <c r="D71" i="2"/>
  <c r="D68" i="2"/>
  <c r="D66" i="2"/>
  <c r="D60" i="2"/>
  <c r="D51" i="2"/>
  <c r="D50" i="2" s="1"/>
  <c r="D41" i="2"/>
  <c r="D48" i="2"/>
  <c r="D47" i="2" s="1"/>
  <c r="D21" i="2"/>
  <c r="D23" i="2"/>
  <c r="D25" i="2"/>
  <c r="D28" i="2"/>
  <c r="D30" i="2"/>
  <c r="D32" i="2"/>
  <c r="D35" i="2"/>
  <c r="D34" i="2" s="1"/>
  <c r="D19" i="2"/>
  <c r="D16" i="2"/>
  <c r="D15" i="2" s="1"/>
  <c r="D13" i="2"/>
  <c r="D12" i="2" s="1"/>
  <c r="D103" i="2" l="1"/>
  <c r="D102" i="2" s="1"/>
  <c r="D95" i="2"/>
  <c r="D37" i="2"/>
  <c r="D59" i="2"/>
  <c r="D70" i="2"/>
  <c r="D18" i="2"/>
  <c r="D27" i="2"/>
  <c r="D11" i="2" l="1"/>
  <c r="D10" i="2" s="1"/>
</calcChain>
</file>

<file path=xl/sharedStrings.xml><?xml version="1.0" encoding="utf-8"?>
<sst xmlns="http://schemas.openxmlformats.org/spreadsheetml/2006/main" count="319" uniqueCount="253">
  <si>
    <t>Налог на имущество физических лиц</t>
  </si>
  <si>
    <t>Земельный налог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</si>
  <si>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</si>
  <si>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</si>
  <si>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</si>
  <si>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</si>
  <si>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</si>
  <si>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</si>
  <si>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</si>
  <si>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</si>
  <si>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</si>
  <si>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</si>
  <si>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</si>
  <si>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</si>
  <si>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</si>
  <si>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</si>
  <si>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</si>
  <si>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</si>
  <si>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</si>
  <si>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</si>
  <si>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</si>
  <si>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</si>
  <si>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</si>
  <si>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</si>
  <si>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</si>
  <si>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</si>
  <si>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</si>
  <si>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</si>
  <si>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</si>
  <si>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</si>
  <si>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</si>
  <si>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</si>
  <si>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</si>
  <si>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</si>
  <si>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</si>
  <si>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</si>
  <si>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</si>
  <si>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</si>
  <si>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</si>
  <si>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</si>
  <si>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</si>
  <si>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</si>
  <si>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</si>
  <si>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</si>
  <si>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</si>
  <si>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</si>
  <si>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</si>
  <si>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</si>
  <si>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</si>
  <si>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</si>
  <si>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</si>
  <si>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</si>
  <si>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</si>
  <si>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</si>
  <si>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</si>
  <si>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</si>
  <si>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</si>
  <si>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</si>
  <si>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</si>
  <si>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</si>
  <si>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</si>
  <si>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</si>
  <si>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</si>
  <si>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</si>
  <si>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</si>
  <si>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</si>
  <si>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</si>
  <si>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</si>
  <si>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</si>
  <si>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</si>
  <si>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</si>
  <si>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</si>
  <si>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</si>
  <si>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</si>
  <si>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</si>
  <si>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</si>
  <si>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</si>
  <si>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</si>
  <si>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</si>
  <si>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</si>
  <si>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</si>
  <si>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</si>
  <si>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</si>
  <si>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</si>
  <si>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</si>
  <si>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</si>
  <si>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</si>
  <si>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</si>
  <si>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</si>
  <si>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</si>
  <si>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</si>
  <si>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</si>
  <si>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</si>
  <si>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</si>
  <si>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</si>
  <si>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</si>
  <si>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</si>
  <si>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</si>
  <si>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</si>
  <si>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</si>
  <si>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</si>
  <si>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</si>
  <si>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</si>
  <si>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</si>
  <si>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</si>
  <si>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</si>
  <si>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</si>
  <si>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</si>
  <si>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</si>
  <si>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</si>
  <si>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</si>
  <si>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</si>
  <si>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</si>
  <si>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</si>
  <si>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</si>
  <si>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</si>
  <si>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</si>
  <si>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</si>
  <si>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</si>
  <si>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</si>
  <si>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</si>
  <si>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</si>
  <si>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</si>
  <si>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</si>
  <si>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</si>
  <si>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</si>
  <si>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</si>
  <si>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</si>
  <si>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</si>
  <si>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</si>
  <si>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</si>
  <si>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</si>
  <si>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</si>
  <si>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</si>
  <si>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</si>
  <si>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</si>
  <si>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</si>
  <si>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</si>
  <si>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</si>
  <si>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</si>
  <si>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</si>
  <si>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</si>
  <si>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</si>
  <si>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</si>
  <si>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</si>
  <si>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</si>
  <si>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</si>
  <si>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</si>
  <si>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</si>
  <si>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</si>
  <si>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</si>
  <si>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</si>
  <si>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</si>
  <si>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</si>
  <si>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</si>
  <si>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</si>
  <si>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</si>
  <si>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</si>
  <si>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</si>
  <si>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</si>
  <si>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</si>
  <si>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</si>
  <si>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</si>
  <si>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</si>
  <si>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</si>
  <si>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</si>
  <si>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</si>
  <si>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</si>
  <si>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</si>
  <si>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</si>
  <si>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</si>
  <si>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</si>
  <si>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</si>
  <si>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</si>
  <si>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</si>
  <si>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</si>
  <si>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</si>
  <si>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</si>
  <si>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</si>
  <si>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</si>
  <si>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</si>
  <si>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</si>
  <si>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</si>
  <si>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</si>
  <si>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</si>
  <si>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</si>
  <si>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</si>
  <si>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</si>
  <si>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</si>
  <si>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</si>
  <si>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</si>
  <si>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</si>
  <si>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</si>
  <si>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</si>
  <si>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</si>
  <si>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</si>
  <si>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</si>
  <si>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</si>
  <si>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</si>
  <si>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</si>
  <si>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</si>
  <si>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</si>
  <si>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</si>
  <si>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</si>
  <si>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</si>
  <si>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 xml:space="preserve">                    от _____________________ № ________</t>
  </si>
  <si>
    <t xml:space="preserve">                    к проекту решения Думы города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</si>
  <si>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</si>
  <si>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</si>
  <si>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</si>
  <si>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</si>
  <si>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</si>
  <si>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</si>
  <si>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</si>
  <si>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</si>
  <si>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</si>
  <si>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</si>
  <si>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</si>
  <si>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</si>
  <si>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</si>
  <si>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</si>
  <si>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</si>
  <si>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</si>
  <si>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</si>
  <si>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</si>
  <si>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</si>
  <si>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</t>
  </si>
  <si>
    <t>1.6.1</t>
  </si>
  <si>
    <t>1.6.2</t>
  </si>
  <si>
    <t>1.6.3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</si>
  <si>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</si>
  <si>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</si>
  <si>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</si>
  <si>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</si>
  <si>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</si>
  <si>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</si>
  <si>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</si>
  <si>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</si>
  <si>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2.5.1</t>
  </si>
  <si>
    <t>2.5.2</t>
  </si>
  <si>
    <t>2.5.3</t>
  </si>
  <si>
    <t>Доходы бюджета городского округа Сургут Ханты-Мансийского автономного округа – Югры
 по кодам классификации доходов бюджетов за 1 квартал 2025 года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</si>
  <si>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</si>
  <si>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</si>
  <si>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</si>
  <si>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</si>
  <si>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046 1 14 02040 04 0000 410</t>
  </si>
  <si>
    <t>046 2 19 60010 04 0000 150</t>
  </si>
  <si>
    <t>043 2 19 45303 04 0000 150</t>
  </si>
  <si>
    <t>000 2 19 45050 04 0000 150</t>
  </si>
  <si>
    <t>043 2 19 45050 04 0000 150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</si>
  <si>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</si>
  <si>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043 2 19 60010 04 0000 150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</si>
</sst>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0" fontId="1" fillId="0" borderId="2" xfId="0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view="pageBreakPreview" topLeftCell="A61" zoomScale="75" zoomScaleNormal="60" zoomScaleSheetLayoutView="75" workbookViewId="0">
      <selection activeCell="F136" sqref="F136"/>
    </sheetView>
  </sheetViews>
  <sheetFormatPr defaultColWidth="9.140625" defaultRowHeight="18.75" x14ac:dyDescent="0.3"/>
  <cols>
    <col min="1" max="1" width="11.85546875" style="8" customWidth="1"/>
    <col min="2" max="2" width="83.7109375" style="3" customWidth="1"/>
    <col min="3" max="3" width="36.85546875" style="1" customWidth="1"/>
    <col min="4" max="4" width="24.140625" style="38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74" t="s">
        <v>207</v>
      </c>
      <c r="D1" s="75"/>
    </row>
    <row r="2" spans="1:6" x14ac:dyDescent="0.3">
      <c r="B2" s="4"/>
      <c r="C2" s="74" t="s">
        <v>206</v>
      </c>
      <c r="D2" s="75"/>
    </row>
    <row r="3" spans="1:6" x14ac:dyDescent="0.3">
      <c r="B3" s="4"/>
      <c r="C3" s="74" t="s">
        <v>205</v>
      </c>
      <c r="D3" s="75"/>
    </row>
    <row r="4" spans="1:6" x14ac:dyDescent="0.3">
      <c r="B4" s="5"/>
      <c r="C4" s="3"/>
      <c r="D4" s="36"/>
    </row>
    <row r="5" spans="1:6" ht="40.5" customHeight="1" x14ac:dyDescent="0.3">
      <c r="A5" s="86" t="s">
        <v>241</v>
      </c>
      <c r="B5" s="86"/>
      <c r="C5" s="86"/>
      <c r="D5" s="86"/>
    </row>
    <row r="6" spans="1:6" x14ac:dyDescent="0.3">
      <c r="B6" s="17"/>
      <c r="C6" s="17"/>
      <c r="D6" s="37"/>
    </row>
    <row r="7" spans="1:6" ht="21.6" customHeight="1" x14ac:dyDescent="0.3">
      <c r="B7" s="7"/>
      <c r="C7" s="6"/>
      <c r="D7" s="35" t="s">
        <v>73</v>
      </c>
    </row>
    <row r="8" spans="1:6" s="8" customFormat="1" ht="18.75" customHeight="1" x14ac:dyDescent="0.2">
      <c r="A8" s="87" t="s">
        <v>84</v>
      </c>
      <c r="B8" s="87" t="s">
        <v>15</v>
      </c>
      <c r="C8" s="87" t="s">
        <v>14</v>
      </c>
      <c r="D8" s="89" t="s">
        <v>74</v>
      </c>
    </row>
    <row r="9" spans="1:6" s="8" customFormat="1" ht="18.75" customHeight="1" x14ac:dyDescent="0.2">
      <c r="A9" s="88"/>
      <c r="B9" s="87"/>
      <c r="C9" s="87"/>
      <c r="D9" s="89"/>
      <c r="E9" s="12"/>
    </row>
    <row r="10" spans="1:6" s="9" customFormat="1" ht="27" customHeight="1" x14ac:dyDescent="0.3">
      <c r="A10" s="76" t="s">
        <v>116</v>
      </c>
      <c r="B10" s="77"/>
      <c r="C10" s="78"/>
      <c r="D10" s="49">
        <f>D11+D102</f>
        <v>6853487867.8400002</v>
      </c>
      <c r="E10" s="22"/>
      <c r="F10" s="22"/>
    </row>
    <row r="11" spans="1:6" s="9" customFormat="1" ht="25.5" customHeight="1" x14ac:dyDescent="0.3">
      <c r="A11" s="23" t="s">
        <v>194</v>
      </c>
      <c r="B11" s="13" t="s">
        <v>114</v>
      </c>
      <c r="C11" s="19" t="s">
        <v>17</v>
      </c>
      <c r="D11" s="49">
        <f>D12+D15+D18+D27+D34+D37+D47+D50+D59+D70+D95</f>
        <v>3892944040.8099999</v>
      </c>
      <c r="E11" s="22"/>
      <c r="F11" s="22"/>
    </row>
    <row r="12" spans="1:6" s="10" customFormat="1" ht="21.75" customHeight="1" x14ac:dyDescent="0.2">
      <c r="A12" s="23" t="s">
        <v>131</v>
      </c>
      <c r="B12" s="15" t="s">
        <v>101</v>
      </c>
      <c r="C12" s="19" t="s">
        <v>18</v>
      </c>
      <c r="D12" s="49">
        <f>D13</f>
        <v>2933554897.3000002</v>
      </c>
    </row>
    <row r="13" spans="1:6" s="10" customFormat="1" ht="22.5" customHeight="1" x14ac:dyDescent="0.2">
      <c r="A13" s="68" t="s">
        <v>132</v>
      </c>
      <c r="B13" s="13" t="s">
        <v>6</v>
      </c>
      <c r="C13" s="16" t="s">
        <v>19</v>
      </c>
      <c r="D13" s="49">
        <f>D14</f>
        <v>2933554897.3000002</v>
      </c>
    </row>
    <row r="14" spans="1:6" s="11" customFormat="1" ht="25.5" customHeight="1" x14ac:dyDescent="0.2">
      <c r="A14" s="69"/>
      <c r="B14" s="13" t="s">
        <v>6</v>
      </c>
      <c r="C14" s="16" t="s">
        <v>49</v>
      </c>
      <c r="D14" s="49">
        <v>2933554897.3000002</v>
      </c>
    </row>
    <row r="15" spans="1:6" s="11" customFormat="1" ht="45" customHeight="1" x14ac:dyDescent="0.2">
      <c r="A15" s="23" t="s">
        <v>136</v>
      </c>
      <c r="B15" s="14" t="s">
        <v>102</v>
      </c>
      <c r="C15" s="18" t="s">
        <v>20</v>
      </c>
      <c r="D15" s="50">
        <f>D16</f>
        <v>16691252.779999999</v>
      </c>
    </row>
    <row r="16" spans="1:6" s="11" customFormat="1" ht="42" customHeight="1" x14ac:dyDescent="0.2">
      <c r="A16" s="68" t="s">
        <v>137</v>
      </c>
      <c r="B16" s="14" t="s">
        <v>13</v>
      </c>
      <c r="C16" s="18" t="s">
        <v>21</v>
      </c>
      <c r="D16" s="50">
        <f>D17</f>
        <v>16691252.779999999</v>
      </c>
    </row>
    <row r="17" spans="1:4" s="11" customFormat="1" ht="44.25" customHeight="1" x14ac:dyDescent="0.2">
      <c r="A17" s="69"/>
      <c r="B17" s="14" t="s">
        <v>13</v>
      </c>
      <c r="C17" s="18" t="s">
        <v>179</v>
      </c>
      <c r="D17" s="50">
        <v>16691252.779999999</v>
      </c>
    </row>
    <row r="18" spans="1:4" s="10" customFormat="1" ht="25.5" customHeight="1" x14ac:dyDescent="0.2">
      <c r="A18" s="23" t="s">
        <v>138</v>
      </c>
      <c r="B18" s="15" t="s">
        <v>103</v>
      </c>
      <c r="C18" s="19" t="s">
        <v>22</v>
      </c>
      <c r="D18" s="49">
        <f>D19+D21+D23+D25</f>
        <v>455393515.08999991</v>
      </c>
    </row>
    <row r="19" spans="1:4" s="10" customFormat="1" ht="37.5" x14ac:dyDescent="0.2">
      <c r="A19" s="68" t="s">
        <v>139</v>
      </c>
      <c r="B19" s="15" t="s">
        <v>12</v>
      </c>
      <c r="C19" s="19" t="s">
        <v>23</v>
      </c>
      <c r="D19" s="49">
        <f>D20</f>
        <v>407067376.57999998</v>
      </c>
    </row>
    <row r="20" spans="1:4" s="10" customFormat="1" ht="37.5" x14ac:dyDescent="0.2">
      <c r="A20" s="69"/>
      <c r="B20" s="15" t="s">
        <v>12</v>
      </c>
      <c r="C20" s="19" t="s">
        <v>50</v>
      </c>
      <c r="D20" s="49">
        <v>407067376.57999998</v>
      </c>
    </row>
    <row r="21" spans="1:4" s="11" customFormat="1" ht="24.75" customHeight="1" x14ac:dyDescent="0.2">
      <c r="A21" s="68" t="s">
        <v>140</v>
      </c>
      <c r="B21" s="15" t="s">
        <v>11</v>
      </c>
      <c r="C21" s="19" t="s">
        <v>24</v>
      </c>
      <c r="D21" s="49">
        <f>D22</f>
        <v>39147.019999999997</v>
      </c>
    </row>
    <row r="22" spans="1:4" s="11" customFormat="1" ht="25.5" customHeight="1" x14ac:dyDescent="0.2">
      <c r="A22" s="69"/>
      <c r="B22" s="15" t="s">
        <v>11</v>
      </c>
      <c r="C22" s="19" t="s">
        <v>51</v>
      </c>
      <c r="D22" s="49">
        <v>39147.019999999997</v>
      </c>
    </row>
    <row r="23" spans="1:4" s="11" customFormat="1" ht="25.5" customHeight="1" x14ac:dyDescent="0.2">
      <c r="A23" s="68" t="s">
        <v>141</v>
      </c>
      <c r="B23" s="15" t="s">
        <v>56</v>
      </c>
      <c r="C23" s="19" t="s">
        <v>80</v>
      </c>
      <c r="D23" s="49">
        <f>D24</f>
        <v>246909.9</v>
      </c>
    </row>
    <row r="24" spans="1:4" s="11" customFormat="1" ht="25.5" customHeight="1" x14ac:dyDescent="0.2">
      <c r="A24" s="69"/>
      <c r="B24" s="15" t="s">
        <v>56</v>
      </c>
      <c r="C24" s="19" t="s">
        <v>81</v>
      </c>
      <c r="D24" s="49">
        <v>246909.9</v>
      </c>
    </row>
    <row r="25" spans="1:4" s="11" customFormat="1" ht="39.75" customHeight="1" x14ac:dyDescent="0.2">
      <c r="A25" s="68" t="s">
        <v>142</v>
      </c>
      <c r="B25" s="15" t="s">
        <v>10</v>
      </c>
      <c r="C25" s="19" t="s">
        <v>25</v>
      </c>
      <c r="D25" s="49">
        <f>D26</f>
        <v>48040081.590000004</v>
      </c>
    </row>
    <row r="26" spans="1:4" s="11" customFormat="1" ht="42" customHeight="1" x14ac:dyDescent="0.2">
      <c r="A26" s="69"/>
      <c r="B26" s="15" t="s">
        <v>10</v>
      </c>
      <c r="C26" s="19" t="s">
        <v>52</v>
      </c>
      <c r="D26" s="49">
        <v>48040081.590000004</v>
      </c>
    </row>
    <row r="27" spans="1:4" s="10" customFormat="1" ht="25.5" customHeight="1" x14ac:dyDescent="0.2">
      <c r="A27" s="23" t="s">
        <v>143</v>
      </c>
      <c r="B27" s="15" t="s">
        <v>104</v>
      </c>
      <c r="C27" s="19" t="s">
        <v>26</v>
      </c>
      <c r="D27" s="49">
        <f>D28+D30+D32</f>
        <v>196702605.19999999</v>
      </c>
    </row>
    <row r="28" spans="1:4" s="10" customFormat="1" ht="25.5" customHeight="1" x14ac:dyDescent="0.2">
      <c r="A28" s="68" t="s">
        <v>144</v>
      </c>
      <c r="B28" s="15" t="s">
        <v>0</v>
      </c>
      <c r="C28" s="19" t="s">
        <v>27</v>
      </c>
      <c r="D28" s="49">
        <f>D29</f>
        <v>25570354.690000001</v>
      </c>
    </row>
    <row r="29" spans="1:4" s="10" customFormat="1" ht="25.5" customHeight="1" x14ac:dyDescent="0.2">
      <c r="A29" s="69"/>
      <c r="B29" s="15" t="s">
        <v>0</v>
      </c>
      <c r="C29" s="19" t="s">
        <v>53</v>
      </c>
      <c r="D29" s="49">
        <v>25570354.690000001</v>
      </c>
    </row>
    <row r="30" spans="1:4" s="10" customFormat="1" ht="24" customHeight="1" x14ac:dyDescent="0.2">
      <c r="A30" s="68" t="s">
        <v>145</v>
      </c>
      <c r="B30" s="15" t="s">
        <v>85</v>
      </c>
      <c r="C30" s="19" t="s">
        <v>120</v>
      </c>
      <c r="D30" s="49">
        <f>D31</f>
        <v>38962009.640000001</v>
      </c>
    </row>
    <row r="31" spans="1:4" s="10" customFormat="1" ht="25.5" customHeight="1" x14ac:dyDescent="0.2">
      <c r="A31" s="69"/>
      <c r="B31" s="15" t="s">
        <v>85</v>
      </c>
      <c r="C31" s="19" t="s">
        <v>170</v>
      </c>
      <c r="D31" s="49">
        <v>38962009.640000001</v>
      </c>
    </row>
    <row r="32" spans="1:4" s="10" customFormat="1" ht="24" customHeight="1" x14ac:dyDescent="0.2">
      <c r="A32" s="68" t="s">
        <v>146</v>
      </c>
      <c r="B32" s="15" t="s">
        <v>1</v>
      </c>
      <c r="C32" s="19" t="s">
        <v>28</v>
      </c>
      <c r="D32" s="49">
        <f>D33</f>
        <v>132170240.87</v>
      </c>
    </row>
    <row r="33" spans="1:6" s="10" customFormat="1" ht="25.5" customHeight="1" x14ac:dyDescent="0.2">
      <c r="A33" s="69"/>
      <c r="B33" s="15" t="s">
        <v>1</v>
      </c>
      <c r="C33" s="19" t="s">
        <v>54</v>
      </c>
      <c r="D33" s="49">
        <v>132170240.87</v>
      </c>
    </row>
    <row r="34" spans="1:6" s="10" customFormat="1" ht="24.75" customHeight="1" x14ac:dyDescent="0.2">
      <c r="A34" s="34" t="s">
        <v>147</v>
      </c>
      <c r="B34" s="15" t="s">
        <v>105</v>
      </c>
      <c r="C34" s="19" t="s">
        <v>29</v>
      </c>
      <c r="D34" s="49">
        <f>D35</f>
        <v>92479764.900000006</v>
      </c>
    </row>
    <row r="35" spans="1:6" s="10" customFormat="1" ht="41.25" customHeight="1" x14ac:dyDescent="0.2">
      <c r="A35" s="68" t="s">
        <v>148</v>
      </c>
      <c r="B35" s="15" t="s">
        <v>4</v>
      </c>
      <c r="C35" s="19" t="s">
        <v>30</v>
      </c>
      <c r="D35" s="49">
        <f>D36</f>
        <v>92479764.900000006</v>
      </c>
    </row>
    <row r="36" spans="1:6" s="10" customFormat="1" ht="39.75" customHeight="1" x14ac:dyDescent="0.2">
      <c r="A36" s="69"/>
      <c r="B36" s="15" t="s">
        <v>4</v>
      </c>
      <c r="C36" s="19" t="s">
        <v>55</v>
      </c>
      <c r="D36" s="49">
        <v>92479764.900000006</v>
      </c>
    </row>
    <row r="37" spans="1:6" s="10" customFormat="1" ht="45" customHeight="1" x14ac:dyDescent="0.2">
      <c r="A37" s="34" t="s">
        <v>226</v>
      </c>
      <c r="B37" s="15" t="s">
        <v>106</v>
      </c>
      <c r="C37" s="19" t="s">
        <v>31</v>
      </c>
      <c r="D37" s="49">
        <f>D38+D41+D43</f>
        <v>53776018.910000004</v>
      </c>
    </row>
    <row r="38" spans="1:6" s="11" customFormat="1" ht="102" customHeight="1" x14ac:dyDescent="0.2">
      <c r="A38" s="79" t="s">
        <v>227</v>
      </c>
      <c r="B38" s="15" t="s">
        <v>48</v>
      </c>
      <c r="C38" s="19" t="s">
        <v>32</v>
      </c>
      <c r="D38" s="49">
        <f>D39+D40</f>
        <v>33574335.160000004</v>
      </c>
      <c r="E38" s="20"/>
    </row>
    <row r="39" spans="1:6" s="11" customFormat="1" ht="100.5" customHeight="1" x14ac:dyDescent="0.2">
      <c r="A39" s="80"/>
      <c r="B39" s="15" t="s">
        <v>48</v>
      </c>
      <c r="C39" s="19" t="s">
        <v>58</v>
      </c>
      <c r="D39" s="49">
        <v>175846.84</v>
      </c>
      <c r="E39" s="20"/>
    </row>
    <row r="40" spans="1:6" s="11" customFormat="1" ht="100.5" customHeight="1" x14ac:dyDescent="0.2">
      <c r="A40" s="81"/>
      <c r="B40" s="15" t="s">
        <v>48</v>
      </c>
      <c r="C40" s="19" t="s">
        <v>121</v>
      </c>
      <c r="D40" s="49">
        <v>33398488.32</v>
      </c>
      <c r="F40" s="20"/>
    </row>
    <row r="41" spans="1:6" s="11" customFormat="1" ht="60.75" customHeight="1" x14ac:dyDescent="0.2">
      <c r="A41" s="71" t="s">
        <v>228</v>
      </c>
      <c r="B41" s="15" t="s">
        <v>122</v>
      </c>
      <c r="C41" s="19" t="s">
        <v>129</v>
      </c>
      <c r="D41" s="49">
        <f>D42</f>
        <v>5449.18</v>
      </c>
    </row>
    <row r="42" spans="1:6" s="11" customFormat="1" ht="59.25" customHeight="1" x14ac:dyDescent="0.2">
      <c r="A42" s="82"/>
      <c r="B42" s="15" t="s">
        <v>122</v>
      </c>
      <c r="C42" s="19" t="s">
        <v>123</v>
      </c>
      <c r="D42" s="49">
        <v>5449.18</v>
      </c>
    </row>
    <row r="43" spans="1:6" s="11" customFormat="1" ht="96.75" customHeight="1" x14ac:dyDescent="0.2">
      <c r="A43" s="68" t="s">
        <v>229</v>
      </c>
      <c r="B43" s="15" t="s">
        <v>60</v>
      </c>
      <c r="C43" s="23" t="s">
        <v>33</v>
      </c>
      <c r="D43" s="49">
        <f>D44+D45+D46</f>
        <v>20196234.57</v>
      </c>
    </row>
    <row r="44" spans="1:6" s="11" customFormat="1" ht="100.5" customHeight="1" x14ac:dyDescent="0.2">
      <c r="A44" s="69"/>
      <c r="B44" s="15" t="s">
        <v>61</v>
      </c>
      <c r="C44" s="23" t="s">
        <v>100</v>
      </c>
      <c r="D44" s="49">
        <v>1730795.05</v>
      </c>
    </row>
    <row r="45" spans="1:6" s="11" customFormat="1" ht="100.5" customHeight="1" x14ac:dyDescent="0.2">
      <c r="A45" s="69"/>
      <c r="B45" s="15" t="s">
        <v>61</v>
      </c>
      <c r="C45" s="23" t="s">
        <v>175</v>
      </c>
      <c r="D45" s="49">
        <v>5662510.8799999999</v>
      </c>
    </row>
    <row r="46" spans="1:6" s="11" customFormat="1" ht="100.5" customHeight="1" x14ac:dyDescent="0.2">
      <c r="A46" s="73"/>
      <c r="B46" s="15" t="s">
        <v>61</v>
      </c>
      <c r="C46" s="23" t="s">
        <v>171</v>
      </c>
      <c r="D46" s="49">
        <v>12802928.640000001</v>
      </c>
    </row>
    <row r="47" spans="1:6" s="10" customFormat="1" ht="24" customHeight="1" x14ac:dyDescent="0.2">
      <c r="A47" s="23" t="s">
        <v>149</v>
      </c>
      <c r="B47" s="15" t="s">
        <v>107</v>
      </c>
      <c r="C47" s="19" t="s">
        <v>34</v>
      </c>
      <c r="D47" s="49">
        <f>D48</f>
        <v>748352.96</v>
      </c>
    </row>
    <row r="48" spans="1:6" s="11" customFormat="1" ht="24.75" customHeight="1" x14ac:dyDescent="0.2">
      <c r="A48" s="68" t="s">
        <v>150</v>
      </c>
      <c r="B48" s="15" t="s">
        <v>2</v>
      </c>
      <c r="C48" s="19" t="s">
        <v>35</v>
      </c>
      <c r="D48" s="50">
        <f>D49</f>
        <v>748352.96</v>
      </c>
    </row>
    <row r="49" spans="1:5" s="11" customFormat="1" ht="28.5" customHeight="1" x14ac:dyDescent="0.2">
      <c r="A49" s="69"/>
      <c r="B49" s="15" t="s">
        <v>2</v>
      </c>
      <c r="C49" s="19" t="s">
        <v>57</v>
      </c>
      <c r="D49" s="50">
        <v>748352.96</v>
      </c>
    </row>
    <row r="50" spans="1:5" s="11" customFormat="1" ht="40.5" customHeight="1" x14ac:dyDescent="0.2">
      <c r="A50" s="23" t="s">
        <v>151</v>
      </c>
      <c r="B50" s="15" t="s">
        <v>108</v>
      </c>
      <c r="C50" s="24" t="s">
        <v>36</v>
      </c>
      <c r="D50" s="49">
        <f>D51+D54</f>
        <v>97992338.799999997</v>
      </c>
    </row>
    <row r="51" spans="1:5" s="11" customFormat="1" ht="25.5" customHeight="1" x14ac:dyDescent="0.2">
      <c r="A51" s="68" t="s">
        <v>169</v>
      </c>
      <c r="B51" s="15" t="s">
        <v>7</v>
      </c>
      <c r="C51" s="24" t="s">
        <v>37</v>
      </c>
      <c r="D51" s="49">
        <f>D52+D53</f>
        <v>5777337.1500000004</v>
      </c>
      <c r="E51" s="20"/>
    </row>
    <row r="52" spans="1:5" s="11" customFormat="1" ht="25.5" customHeight="1" x14ac:dyDescent="0.2">
      <c r="A52" s="69"/>
      <c r="B52" s="15" t="s">
        <v>7</v>
      </c>
      <c r="C52" s="24" t="s">
        <v>62</v>
      </c>
      <c r="D52" s="49">
        <v>5667037.1500000004</v>
      </c>
    </row>
    <row r="53" spans="1:5" s="11" customFormat="1" ht="25.5" customHeight="1" x14ac:dyDescent="0.2">
      <c r="A53" s="69"/>
      <c r="B53" s="15" t="s">
        <v>7</v>
      </c>
      <c r="C53" s="24" t="s">
        <v>63</v>
      </c>
      <c r="D53" s="49">
        <v>110300</v>
      </c>
    </row>
    <row r="54" spans="1:5" s="11" customFormat="1" ht="24.75" customHeight="1" x14ac:dyDescent="0.2">
      <c r="A54" s="68" t="s">
        <v>230</v>
      </c>
      <c r="B54" s="15" t="s">
        <v>8</v>
      </c>
      <c r="C54" s="24" t="s">
        <v>38</v>
      </c>
      <c r="D54" s="49">
        <f>D55+D56+D57+D58</f>
        <v>92215001.649999991</v>
      </c>
    </row>
    <row r="55" spans="1:5" s="11" customFormat="1" ht="25.5" customHeight="1" x14ac:dyDescent="0.2">
      <c r="A55" s="69"/>
      <c r="B55" s="15" t="s">
        <v>8</v>
      </c>
      <c r="C55" s="24" t="s">
        <v>64</v>
      </c>
      <c r="D55" s="49">
        <v>12631846.529999999</v>
      </c>
    </row>
    <row r="56" spans="1:5" s="11" customFormat="1" ht="25.5" customHeight="1" x14ac:dyDescent="0.2">
      <c r="A56" s="69"/>
      <c r="B56" s="15" t="s">
        <v>8</v>
      </c>
      <c r="C56" s="24" t="s">
        <v>65</v>
      </c>
      <c r="D56" s="49">
        <v>470092.18</v>
      </c>
    </row>
    <row r="57" spans="1:5" s="11" customFormat="1" ht="25.5" customHeight="1" x14ac:dyDescent="0.2">
      <c r="A57" s="69"/>
      <c r="B57" s="15" t="s">
        <v>8</v>
      </c>
      <c r="C57" s="24" t="s">
        <v>66</v>
      </c>
      <c r="D57" s="49">
        <v>75673168.420000002</v>
      </c>
    </row>
    <row r="58" spans="1:5" s="11" customFormat="1" ht="25.5" customHeight="1" x14ac:dyDescent="0.2">
      <c r="A58" s="73"/>
      <c r="B58" s="15" t="s">
        <v>8</v>
      </c>
      <c r="C58" s="24" t="s">
        <v>124</v>
      </c>
      <c r="D58" s="49">
        <v>3439894.52</v>
      </c>
    </row>
    <row r="59" spans="1:5" s="10" customFormat="1" ht="25.5" customHeight="1" x14ac:dyDescent="0.2">
      <c r="A59" s="23" t="s">
        <v>152</v>
      </c>
      <c r="B59" s="15" t="s">
        <v>109</v>
      </c>
      <c r="C59" s="19" t="s">
        <v>39</v>
      </c>
      <c r="D59" s="49">
        <f>D60+D62+D66+D68</f>
        <v>23092150.18</v>
      </c>
    </row>
    <row r="60" spans="1:5" s="10" customFormat="1" ht="25.5" customHeight="1" x14ac:dyDescent="0.2">
      <c r="A60" s="68" t="s">
        <v>153</v>
      </c>
      <c r="B60" s="15" t="s">
        <v>3</v>
      </c>
      <c r="C60" s="19" t="s">
        <v>40</v>
      </c>
      <c r="D60" s="49">
        <f>D61</f>
        <v>5065149.62</v>
      </c>
      <c r="E60" s="21"/>
    </row>
    <row r="61" spans="1:5" s="10" customFormat="1" ht="27" customHeight="1" x14ac:dyDescent="0.2">
      <c r="A61" s="68"/>
      <c r="B61" s="15" t="s">
        <v>3</v>
      </c>
      <c r="C61" s="19" t="s">
        <v>125</v>
      </c>
      <c r="D61" s="49">
        <v>5065149.62</v>
      </c>
    </row>
    <row r="62" spans="1:5" s="11" customFormat="1" ht="97.5" customHeight="1" x14ac:dyDescent="0.2">
      <c r="A62" s="71" t="s">
        <v>154</v>
      </c>
      <c r="B62" s="15" t="s">
        <v>70</v>
      </c>
      <c r="C62" s="19" t="s">
        <v>41</v>
      </c>
      <c r="D62" s="49">
        <f>D63+D64+D65</f>
        <v>2654242.67</v>
      </c>
    </row>
    <row r="63" spans="1:5" s="11" customFormat="1" ht="102" customHeight="1" x14ac:dyDescent="0.2">
      <c r="A63" s="72"/>
      <c r="B63" s="15" t="s">
        <v>59</v>
      </c>
      <c r="C63" s="19" t="s">
        <v>75</v>
      </c>
      <c r="D63" s="49">
        <v>149108.5</v>
      </c>
    </row>
    <row r="64" spans="1:5" s="11" customFormat="1" ht="96.75" customHeight="1" x14ac:dyDescent="0.2">
      <c r="A64" s="43"/>
      <c r="B64" s="15" t="s">
        <v>59</v>
      </c>
      <c r="C64" s="19" t="s">
        <v>246</v>
      </c>
      <c r="D64" s="49">
        <v>61516</v>
      </c>
    </row>
    <row r="65" spans="1:6" s="11" customFormat="1" ht="96.75" customHeight="1" x14ac:dyDescent="0.2">
      <c r="A65" s="52"/>
      <c r="B65" s="15" t="s">
        <v>59</v>
      </c>
      <c r="C65" s="19" t="s">
        <v>126</v>
      </c>
      <c r="D65" s="49">
        <v>2443618.17</v>
      </c>
    </row>
    <row r="66" spans="1:6" s="11" customFormat="1" ht="44.25" customHeight="1" x14ac:dyDescent="0.2">
      <c r="A66" s="68" t="s">
        <v>231</v>
      </c>
      <c r="B66" s="15" t="s">
        <v>16</v>
      </c>
      <c r="C66" s="19" t="s">
        <v>42</v>
      </c>
      <c r="D66" s="51">
        <f>D67</f>
        <v>10925367.869999999</v>
      </c>
    </row>
    <row r="67" spans="1:6" s="11" customFormat="1" ht="44.25" customHeight="1" x14ac:dyDescent="0.2">
      <c r="A67" s="68"/>
      <c r="B67" s="15" t="s">
        <v>16</v>
      </c>
      <c r="C67" s="19" t="s">
        <v>127</v>
      </c>
      <c r="D67" s="51">
        <v>10925367.869999999</v>
      </c>
    </row>
    <row r="68" spans="1:6" s="11" customFormat="1" ht="84" customHeight="1" x14ac:dyDescent="0.2">
      <c r="A68" s="68" t="s">
        <v>232</v>
      </c>
      <c r="B68" s="15" t="s">
        <v>71</v>
      </c>
      <c r="C68" s="19" t="s">
        <v>43</v>
      </c>
      <c r="D68" s="51">
        <f>D69</f>
        <v>4447390.0199999996</v>
      </c>
    </row>
    <row r="69" spans="1:6" s="11" customFormat="1" ht="80.25" customHeight="1" x14ac:dyDescent="0.2">
      <c r="A69" s="68"/>
      <c r="B69" s="15" t="s">
        <v>72</v>
      </c>
      <c r="C69" s="19" t="s">
        <v>128</v>
      </c>
      <c r="D69" s="51">
        <v>4447390.0199999996</v>
      </c>
    </row>
    <row r="70" spans="1:6" s="11" customFormat="1" ht="28.5" customHeight="1" x14ac:dyDescent="0.2">
      <c r="A70" s="29" t="s">
        <v>155</v>
      </c>
      <c r="B70" s="15" t="s">
        <v>176</v>
      </c>
      <c r="C70" s="19" t="s">
        <v>177</v>
      </c>
      <c r="D70" s="51">
        <f>D71+D79+D81+D84+D89+D93</f>
        <v>27877542</v>
      </c>
      <c r="F70" s="20"/>
    </row>
    <row r="71" spans="1:6" s="11" customFormat="1" ht="44.25" customHeight="1" x14ac:dyDescent="0.2">
      <c r="A71" s="65" t="s">
        <v>156</v>
      </c>
      <c r="B71" s="15" t="s">
        <v>86</v>
      </c>
      <c r="C71" s="19" t="s">
        <v>178</v>
      </c>
      <c r="D71" s="51">
        <f>D72+D73+D74+D75+D76+D77+D78</f>
        <v>10049565.439999999</v>
      </c>
      <c r="E71" s="20"/>
      <c r="F71" s="20"/>
    </row>
    <row r="72" spans="1:6" s="10" customFormat="1" ht="41.25" customHeight="1" x14ac:dyDescent="0.2">
      <c r="A72" s="63"/>
      <c r="B72" s="15" t="s">
        <v>86</v>
      </c>
      <c r="C72" s="19" t="s">
        <v>87</v>
      </c>
      <c r="D72" s="51">
        <v>47500</v>
      </c>
    </row>
    <row r="73" spans="1:6" s="10" customFormat="1" ht="41.25" customHeight="1" x14ac:dyDescent="0.2">
      <c r="A73" s="63"/>
      <c r="B73" s="15" t="s">
        <v>86</v>
      </c>
      <c r="C73" s="19" t="s">
        <v>204</v>
      </c>
      <c r="D73" s="51">
        <v>15000</v>
      </c>
    </row>
    <row r="74" spans="1:6" s="10" customFormat="1" ht="41.25" customHeight="1" x14ac:dyDescent="0.2">
      <c r="A74" s="63"/>
      <c r="B74" s="15" t="s">
        <v>86</v>
      </c>
      <c r="C74" s="19" t="s">
        <v>190</v>
      </c>
      <c r="D74" s="51">
        <v>130991.46</v>
      </c>
    </row>
    <row r="75" spans="1:6" s="10" customFormat="1" ht="41.25" customHeight="1" x14ac:dyDescent="0.2">
      <c r="A75" s="63"/>
      <c r="B75" s="15" t="s">
        <v>86</v>
      </c>
      <c r="C75" s="19" t="s">
        <v>174</v>
      </c>
      <c r="D75" s="51">
        <v>2120538.4700000002</v>
      </c>
    </row>
    <row r="76" spans="1:6" s="10" customFormat="1" ht="41.25" customHeight="1" x14ac:dyDescent="0.2">
      <c r="A76" s="63"/>
      <c r="B76" s="15" t="s">
        <v>86</v>
      </c>
      <c r="C76" s="19" t="s">
        <v>88</v>
      </c>
      <c r="D76" s="51">
        <v>131000</v>
      </c>
    </row>
    <row r="77" spans="1:6" s="10" customFormat="1" ht="41.25" customHeight="1" x14ac:dyDescent="0.2">
      <c r="A77" s="63"/>
      <c r="B77" s="15" t="s">
        <v>86</v>
      </c>
      <c r="C77" s="19" t="s">
        <v>89</v>
      </c>
      <c r="D77" s="51">
        <v>12000</v>
      </c>
    </row>
    <row r="78" spans="1:6" s="10" customFormat="1" ht="41.25" customHeight="1" x14ac:dyDescent="0.2">
      <c r="A78" s="64"/>
      <c r="B78" s="15" t="s">
        <v>86</v>
      </c>
      <c r="C78" s="19" t="s">
        <v>192</v>
      </c>
      <c r="D78" s="51">
        <v>7592535.5099999998</v>
      </c>
    </row>
    <row r="79" spans="1:6" s="10" customFormat="1" ht="137.25" customHeight="1" x14ac:dyDescent="0.2">
      <c r="A79" s="65" t="s">
        <v>157</v>
      </c>
      <c r="B79" s="15" t="s">
        <v>172</v>
      </c>
      <c r="C79" s="19" t="s">
        <v>173</v>
      </c>
      <c r="D79" s="51">
        <f>D80</f>
        <v>-26063.24</v>
      </c>
    </row>
    <row r="80" spans="1:6" s="10" customFormat="1" ht="135" customHeight="1" x14ac:dyDescent="0.2">
      <c r="A80" s="64"/>
      <c r="B80" s="15" t="s">
        <v>172</v>
      </c>
      <c r="C80" s="19" t="s">
        <v>193</v>
      </c>
      <c r="D80" s="51">
        <v>-26063.24</v>
      </c>
    </row>
    <row r="81" spans="1:5" s="10" customFormat="1" ht="42" customHeight="1" x14ac:dyDescent="0.2">
      <c r="A81" s="65" t="s">
        <v>158</v>
      </c>
      <c r="B81" s="15" t="s">
        <v>90</v>
      </c>
      <c r="C81" s="19" t="s">
        <v>91</v>
      </c>
      <c r="D81" s="51">
        <f>D82+D83</f>
        <v>771549.12</v>
      </c>
    </row>
    <row r="82" spans="1:5" s="10" customFormat="1" ht="42" customHeight="1" x14ac:dyDescent="0.2">
      <c r="A82" s="66"/>
      <c r="B82" s="15" t="s">
        <v>90</v>
      </c>
      <c r="C82" s="19" t="s">
        <v>191</v>
      </c>
      <c r="D82" s="51">
        <v>769049.12</v>
      </c>
    </row>
    <row r="83" spans="1:5" s="10" customFormat="1" ht="42" customHeight="1" x14ac:dyDescent="0.2">
      <c r="A83" s="67"/>
      <c r="B83" s="15" t="s">
        <v>90</v>
      </c>
      <c r="C83" s="19" t="s">
        <v>198</v>
      </c>
      <c r="D83" s="51">
        <v>2500</v>
      </c>
    </row>
    <row r="84" spans="1:5" s="10" customFormat="1" ht="117" customHeight="1" x14ac:dyDescent="0.2">
      <c r="A84" s="45" t="s">
        <v>159</v>
      </c>
      <c r="B84" s="15" t="s">
        <v>92</v>
      </c>
      <c r="C84" s="19" t="s">
        <v>117</v>
      </c>
      <c r="D84" s="51">
        <f>D85+D86+D87+D88</f>
        <v>13955516.719999999</v>
      </c>
    </row>
    <row r="85" spans="1:5" s="10" customFormat="1" ht="117.75" customHeight="1" x14ac:dyDescent="0.2">
      <c r="A85" s="56"/>
      <c r="B85" s="15" t="s">
        <v>92</v>
      </c>
      <c r="C85" s="19" t="s">
        <v>118</v>
      </c>
      <c r="D85" s="51">
        <v>12393504.449999999</v>
      </c>
    </row>
    <row r="86" spans="1:5" s="10" customFormat="1" ht="114.75" customHeight="1" x14ac:dyDescent="0.2">
      <c r="A86" s="46"/>
      <c r="B86" s="53" t="s">
        <v>92</v>
      </c>
      <c r="C86" s="54" t="s">
        <v>130</v>
      </c>
      <c r="D86" s="55">
        <v>3000</v>
      </c>
    </row>
    <row r="87" spans="1:5" s="10" customFormat="1" ht="117" customHeight="1" x14ac:dyDescent="0.2">
      <c r="A87" s="46"/>
      <c r="B87" s="15" t="s">
        <v>92</v>
      </c>
      <c r="C87" s="19" t="s">
        <v>119</v>
      </c>
      <c r="D87" s="51">
        <v>159298.20000000001</v>
      </c>
    </row>
    <row r="88" spans="1:5" s="10" customFormat="1" ht="114.75" customHeight="1" x14ac:dyDescent="0.2">
      <c r="A88" s="47"/>
      <c r="B88" s="15" t="s">
        <v>92</v>
      </c>
      <c r="C88" s="19" t="s">
        <v>181</v>
      </c>
      <c r="D88" s="51">
        <v>1399714.07</v>
      </c>
    </row>
    <row r="89" spans="1:5" s="10" customFormat="1" ht="24" customHeight="1" x14ac:dyDescent="0.2">
      <c r="A89" s="28" t="s">
        <v>233</v>
      </c>
      <c r="B89" s="15" t="s">
        <v>93</v>
      </c>
      <c r="C89" s="19" t="s">
        <v>180</v>
      </c>
      <c r="D89" s="51">
        <f>D90+D91+D92</f>
        <v>86197.34</v>
      </c>
    </row>
    <row r="90" spans="1:5" s="10" customFormat="1" ht="27" customHeight="1" x14ac:dyDescent="0.2">
      <c r="A90" s="30"/>
      <c r="B90" s="15" t="s">
        <v>93</v>
      </c>
      <c r="C90" s="19" t="s">
        <v>94</v>
      </c>
      <c r="D90" s="51">
        <v>94845.1</v>
      </c>
    </row>
    <row r="91" spans="1:5" s="10" customFormat="1" ht="23.25" customHeight="1" x14ac:dyDescent="0.2">
      <c r="A91" s="30"/>
      <c r="B91" s="15" t="s">
        <v>93</v>
      </c>
      <c r="C91" s="19" t="s">
        <v>95</v>
      </c>
      <c r="D91" s="51">
        <v>1176.78</v>
      </c>
    </row>
    <row r="92" spans="1:5" s="10" customFormat="1" ht="25.5" customHeight="1" x14ac:dyDescent="0.2">
      <c r="A92" s="30"/>
      <c r="B92" s="15" t="s">
        <v>93</v>
      </c>
      <c r="C92" s="19" t="s">
        <v>96</v>
      </c>
      <c r="D92" s="51">
        <v>-9824.5400000000009</v>
      </c>
    </row>
    <row r="93" spans="1:5" s="10" customFormat="1" ht="22.5" customHeight="1" x14ac:dyDescent="0.2">
      <c r="A93" s="68" t="s">
        <v>234</v>
      </c>
      <c r="B93" s="15" t="s">
        <v>97</v>
      </c>
      <c r="C93" s="19" t="s">
        <v>98</v>
      </c>
      <c r="D93" s="51">
        <f>D94</f>
        <v>3040776.62</v>
      </c>
    </row>
    <row r="94" spans="1:5" s="10" customFormat="1" ht="21.75" customHeight="1" x14ac:dyDescent="0.2">
      <c r="A94" s="68"/>
      <c r="B94" s="15" t="s">
        <v>97</v>
      </c>
      <c r="C94" s="19" t="s">
        <v>99</v>
      </c>
      <c r="D94" s="51">
        <v>3040776.62</v>
      </c>
    </row>
    <row r="95" spans="1:5" s="10" customFormat="1" ht="19.5" customHeight="1" x14ac:dyDescent="0.2">
      <c r="A95" s="23" t="s">
        <v>160</v>
      </c>
      <c r="B95" s="15" t="s">
        <v>110</v>
      </c>
      <c r="C95" s="19" t="s">
        <v>44</v>
      </c>
      <c r="D95" s="49">
        <f>D96+D98+D100</f>
        <v>-5364397.3099999996</v>
      </c>
    </row>
    <row r="96" spans="1:5" s="10" customFormat="1" ht="23.25" customHeight="1" x14ac:dyDescent="0.2">
      <c r="A96" s="68" t="s">
        <v>161</v>
      </c>
      <c r="B96" s="15" t="s">
        <v>67</v>
      </c>
      <c r="C96" s="19" t="s">
        <v>68</v>
      </c>
      <c r="D96" s="49">
        <f>D97</f>
        <v>-5387247.3099999996</v>
      </c>
      <c r="E96" s="21"/>
    </row>
    <row r="97" spans="1:5" s="10" customFormat="1" ht="23.25" customHeight="1" x14ac:dyDescent="0.2">
      <c r="A97" s="69"/>
      <c r="B97" s="15" t="s">
        <v>67</v>
      </c>
      <c r="C97" s="19" t="s">
        <v>69</v>
      </c>
      <c r="D97" s="49">
        <v>-5387247.3099999996</v>
      </c>
    </row>
    <row r="98" spans="1:5" s="10" customFormat="1" ht="21.75" customHeight="1" x14ac:dyDescent="0.2">
      <c r="A98" s="68" t="s">
        <v>162</v>
      </c>
      <c r="B98" s="15" t="s">
        <v>133</v>
      </c>
      <c r="C98" s="19" t="s">
        <v>134</v>
      </c>
      <c r="D98" s="49">
        <f>D99</f>
        <v>20000</v>
      </c>
    </row>
    <row r="99" spans="1:5" s="10" customFormat="1" ht="21.75" customHeight="1" x14ac:dyDescent="0.2">
      <c r="A99" s="68"/>
      <c r="B99" s="15" t="s">
        <v>133</v>
      </c>
      <c r="C99" s="19" t="s">
        <v>135</v>
      </c>
      <c r="D99" s="49">
        <v>20000</v>
      </c>
    </row>
    <row r="100" spans="1:5" s="10" customFormat="1" ht="84.75" customHeight="1" x14ac:dyDescent="0.2">
      <c r="A100" s="65" t="s">
        <v>163</v>
      </c>
      <c r="B100" s="15" t="s">
        <v>243</v>
      </c>
      <c r="C100" s="19" t="s">
        <v>244</v>
      </c>
      <c r="D100" s="49">
        <f>D101</f>
        <v>2850</v>
      </c>
    </row>
    <row r="101" spans="1:5" s="10" customFormat="1" ht="83.25" customHeight="1" x14ac:dyDescent="0.2">
      <c r="A101" s="70"/>
      <c r="B101" s="15" t="s">
        <v>243</v>
      </c>
      <c r="C101" s="19" t="s">
        <v>245</v>
      </c>
      <c r="D101" s="49">
        <v>2850</v>
      </c>
    </row>
    <row r="102" spans="1:5" s="11" customFormat="1" ht="27.75" customHeight="1" x14ac:dyDescent="0.2">
      <c r="A102" s="26" t="s">
        <v>195</v>
      </c>
      <c r="B102" s="15" t="s">
        <v>115</v>
      </c>
      <c r="C102" s="27" t="s">
        <v>83</v>
      </c>
      <c r="D102" s="25">
        <f>D103+D117+D120+D123+D127</f>
        <v>2960543827.0299997</v>
      </c>
      <c r="E102" s="20"/>
    </row>
    <row r="103" spans="1:5" s="11" customFormat="1" ht="37.5" x14ac:dyDescent="0.2">
      <c r="A103" s="25" t="s">
        <v>164</v>
      </c>
      <c r="B103" s="15" t="s">
        <v>111</v>
      </c>
      <c r="C103" s="24" t="s">
        <v>45</v>
      </c>
      <c r="D103" s="25">
        <f>D104+D106+D111+D114</f>
        <v>3163548468.9699998</v>
      </c>
    </row>
    <row r="104" spans="1:5" s="11" customFormat="1" ht="22.5" customHeight="1" x14ac:dyDescent="0.2">
      <c r="A104" s="40" t="s">
        <v>165</v>
      </c>
      <c r="B104" s="15" t="s">
        <v>76</v>
      </c>
      <c r="C104" s="24" t="s">
        <v>77</v>
      </c>
      <c r="D104" s="25">
        <f>D105</f>
        <v>336292500</v>
      </c>
    </row>
    <row r="105" spans="1:5" s="11" customFormat="1" ht="22.5" customHeight="1" x14ac:dyDescent="0.2">
      <c r="A105" s="39"/>
      <c r="B105" s="15" t="s">
        <v>76</v>
      </c>
      <c r="C105" s="24" t="s">
        <v>78</v>
      </c>
      <c r="D105" s="25">
        <v>336292500</v>
      </c>
    </row>
    <row r="106" spans="1:5" s="11" customFormat="1" ht="38.25" customHeight="1" x14ac:dyDescent="0.2">
      <c r="A106" s="31" t="s">
        <v>166</v>
      </c>
      <c r="B106" s="15" t="s">
        <v>9</v>
      </c>
      <c r="C106" s="24" t="s">
        <v>79</v>
      </c>
      <c r="D106" s="25">
        <f>D107+D108+D109+D110</f>
        <v>204405980.76999998</v>
      </c>
    </row>
    <row r="107" spans="1:5" s="11" customFormat="1" ht="39" customHeight="1" x14ac:dyDescent="0.2">
      <c r="A107" s="32"/>
      <c r="B107" s="15" t="s">
        <v>9</v>
      </c>
      <c r="C107" s="24" t="s">
        <v>201</v>
      </c>
      <c r="D107" s="25">
        <v>37624007.719999999</v>
      </c>
    </row>
    <row r="108" spans="1:5" s="11" customFormat="1" ht="40.5" customHeight="1" x14ac:dyDescent="0.2">
      <c r="A108" s="32"/>
      <c r="B108" s="15" t="s">
        <v>9</v>
      </c>
      <c r="C108" s="24" t="s">
        <v>202</v>
      </c>
      <c r="D108" s="25">
        <v>122288184.98999999</v>
      </c>
    </row>
    <row r="109" spans="1:5" s="11" customFormat="1" ht="39.75" customHeight="1" x14ac:dyDescent="0.2">
      <c r="A109" s="32"/>
      <c r="B109" s="15" t="s">
        <v>9</v>
      </c>
      <c r="C109" s="24" t="s">
        <v>200</v>
      </c>
      <c r="D109" s="25">
        <v>39694808.420000002</v>
      </c>
    </row>
    <row r="110" spans="1:5" s="11" customFormat="1" ht="39" customHeight="1" x14ac:dyDescent="0.2">
      <c r="A110" s="33"/>
      <c r="B110" s="15" t="s">
        <v>9</v>
      </c>
      <c r="C110" s="24" t="s">
        <v>203</v>
      </c>
      <c r="D110" s="25">
        <v>4798979.6399999997</v>
      </c>
    </row>
    <row r="111" spans="1:5" s="11" customFormat="1" ht="24" customHeight="1" x14ac:dyDescent="0.2">
      <c r="A111" s="59" t="s">
        <v>167</v>
      </c>
      <c r="B111" s="15" t="s">
        <v>82</v>
      </c>
      <c r="C111" s="24" t="s">
        <v>210</v>
      </c>
      <c r="D111" s="25">
        <f>D112+D113</f>
        <v>2518974622.8699999</v>
      </c>
    </row>
    <row r="112" spans="1:5" s="11" customFormat="1" ht="25.5" customHeight="1" x14ac:dyDescent="0.2">
      <c r="A112" s="60"/>
      <c r="B112" s="15" t="s">
        <v>82</v>
      </c>
      <c r="C112" s="24" t="s">
        <v>211</v>
      </c>
      <c r="D112" s="25">
        <v>28671629.989999998</v>
      </c>
    </row>
    <row r="113" spans="1:4" s="11" customFormat="1" ht="27" customHeight="1" x14ac:dyDescent="0.2">
      <c r="A113" s="60"/>
      <c r="B113" s="15" t="s">
        <v>82</v>
      </c>
      <c r="C113" s="24" t="s">
        <v>212</v>
      </c>
      <c r="D113" s="25">
        <v>2490302992.8800001</v>
      </c>
    </row>
    <row r="114" spans="1:4" s="11" customFormat="1" ht="24" customHeight="1" x14ac:dyDescent="0.2">
      <c r="A114" s="59" t="s">
        <v>168</v>
      </c>
      <c r="B114" s="15" t="s">
        <v>5</v>
      </c>
      <c r="C114" s="24" t="s">
        <v>213</v>
      </c>
      <c r="D114" s="25">
        <f>D115+D116</f>
        <v>103875365.33</v>
      </c>
    </row>
    <row r="115" spans="1:4" s="11" customFormat="1" ht="24" customHeight="1" x14ac:dyDescent="0.2">
      <c r="A115" s="60"/>
      <c r="B115" s="15" t="s">
        <v>5</v>
      </c>
      <c r="C115" s="24" t="s">
        <v>214</v>
      </c>
      <c r="D115" s="25">
        <v>19072650</v>
      </c>
    </row>
    <row r="116" spans="1:4" s="11" customFormat="1" ht="20.25" customHeight="1" x14ac:dyDescent="0.2">
      <c r="A116" s="61"/>
      <c r="B116" s="15" t="s">
        <v>5</v>
      </c>
      <c r="C116" s="24" t="s">
        <v>209</v>
      </c>
      <c r="D116" s="25">
        <v>84802715.329999998</v>
      </c>
    </row>
    <row r="117" spans="1:4" s="11" customFormat="1" ht="43.5" customHeight="1" x14ac:dyDescent="0.2">
      <c r="A117" s="26" t="s">
        <v>182</v>
      </c>
      <c r="B117" s="15" t="s">
        <v>186</v>
      </c>
      <c r="C117" s="24" t="s">
        <v>208</v>
      </c>
      <c r="D117" s="25">
        <f>D118</f>
        <v>9449809.6600000001</v>
      </c>
    </row>
    <row r="118" spans="1:4" s="11" customFormat="1" ht="45.75" customHeight="1" x14ac:dyDescent="0.2">
      <c r="A118" s="58" t="s">
        <v>183</v>
      </c>
      <c r="B118" s="15" t="s">
        <v>187</v>
      </c>
      <c r="C118" s="48" t="s">
        <v>215</v>
      </c>
      <c r="D118" s="25">
        <f>D119</f>
        <v>9449809.6600000001</v>
      </c>
    </row>
    <row r="119" spans="1:4" s="11" customFormat="1" ht="44.25" customHeight="1" x14ac:dyDescent="0.2">
      <c r="A119" s="44"/>
      <c r="B119" s="53" t="s">
        <v>187</v>
      </c>
      <c r="C119" s="57" t="s">
        <v>216</v>
      </c>
      <c r="D119" s="39">
        <v>9449809.6600000001</v>
      </c>
    </row>
    <row r="120" spans="1:4" s="11" customFormat="1" ht="24.75" customHeight="1" x14ac:dyDescent="0.2">
      <c r="A120" s="26" t="s">
        <v>184</v>
      </c>
      <c r="B120" s="15" t="s">
        <v>196</v>
      </c>
      <c r="C120" s="27" t="s">
        <v>219</v>
      </c>
      <c r="D120" s="25">
        <f>D121</f>
        <v>-8778131.6600000001</v>
      </c>
    </row>
    <row r="121" spans="1:4" s="11" customFormat="1" ht="25.5" customHeight="1" x14ac:dyDescent="0.2">
      <c r="A121" s="40" t="s">
        <v>185</v>
      </c>
      <c r="B121" s="15" t="s">
        <v>197</v>
      </c>
      <c r="C121" s="27" t="s">
        <v>217</v>
      </c>
      <c r="D121" s="25">
        <f>D122</f>
        <v>-8778131.6600000001</v>
      </c>
    </row>
    <row r="122" spans="1:4" s="11" customFormat="1" ht="25.5" customHeight="1" x14ac:dyDescent="0.2">
      <c r="A122" s="41"/>
      <c r="B122" s="15" t="s">
        <v>197</v>
      </c>
      <c r="C122" s="27" t="s">
        <v>218</v>
      </c>
      <c r="D122" s="25">
        <v>-8778131.6600000001</v>
      </c>
    </row>
    <row r="123" spans="1:4" s="11" customFormat="1" ht="60" customHeight="1" x14ac:dyDescent="0.2">
      <c r="A123" s="26" t="s">
        <v>188</v>
      </c>
      <c r="B123" s="15" t="s">
        <v>112</v>
      </c>
      <c r="C123" s="27" t="s">
        <v>46</v>
      </c>
      <c r="D123" s="25">
        <f>D124</f>
        <v>2156950.13</v>
      </c>
    </row>
    <row r="124" spans="1:4" ht="37.5" x14ac:dyDescent="0.3">
      <c r="A124" s="62" t="s">
        <v>189</v>
      </c>
      <c r="B124" s="15" t="s">
        <v>223</v>
      </c>
      <c r="C124" s="27" t="s">
        <v>220</v>
      </c>
      <c r="D124" s="51">
        <f>D125+D126</f>
        <v>2156950.13</v>
      </c>
    </row>
    <row r="125" spans="1:4" ht="37.5" x14ac:dyDescent="0.3">
      <c r="A125" s="63"/>
      <c r="B125" s="15" t="s">
        <v>223</v>
      </c>
      <c r="C125" s="27" t="s">
        <v>221</v>
      </c>
      <c r="D125" s="51">
        <v>1924158.33</v>
      </c>
    </row>
    <row r="126" spans="1:4" ht="37.5" x14ac:dyDescent="0.3">
      <c r="A126" s="64"/>
      <c r="B126" s="15" t="s">
        <v>223</v>
      </c>
      <c r="C126" s="27" t="s">
        <v>222</v>
      </c>
      <c r="D126" s="51">
        <v>232791.8</v>
      </c>
    </row>
    <row r="127" spans="1:4" ht="37.5" x14ac:dyDescent="0.3">
      <c r="A127" s="19" t="s">
        <v>199</v>
      </c>
      <c r="B127" s="15" t="s">
        <v>113</v>
      </c>
      <c r="C127" s="27" t="s">
        <v>47</v>
      </c>
      <c r="D127" s="51">
        <f>D128+D130+D132</f>
        <v>-205833270.07000002</v>
      </c>
    </row>
    <row r="128" spans="1:4" ht="168.75" x14ac:dyDescent="0.3">
      <c r="A128" s="65" t="s">
        <v>238</v>
      </c>
      <c r="B128" s="15" t="s">
        <v>251</v>
      </c>
      <c r="C128" s="42" t="s">
        <v>249</v>
      </c>
      <c r="D128" s="51">
        <f>D129</f>
        <v>-55158.25</v>
      </c>
    </row>
    <row r="129" spans="1:4" ht="168.75" x14ac:dyDescent="0.3">
      <c r="A129" s="83"/>
      <c r="B129" s="15" t="s">
        <v>251</v>
      </c>
      <c r="C129" s="42" t="s">
        <v>250</v>
      </c>
      <c r="D129" s="51">
        <v>-55158.25</v>
      </c>
    </row>
    <row r="130" spans="1:4" ht="78.75" customHeight="1" x14ac:dyDescent="0.3">
      <c r="A130" s="71" t="s">
        <v>239</v>
      </c>
      <c r="B130" s="15" t="s">
        <v>224</v>
      </c>
      <c r="C130" s="27" t="s">
        <v>235</v>
      </c>
      <c r="D130" s="51">
        <f>D131</f>
        <v>-3157.13</v>
      </c>
    </row>
    <row r="131" spans="1:4" ht="76.5" customHeight="1" x14ac:dyDescent="0.3">
      <c r="A131" s="84"/>
      <c r="B131" s="15" t="s">
        <v>224</v>
      </c>
      <c r="C131" s="42" t="s">
        <v>248</v>
      </c>
      <c r="D131" s="51">
        <v>-3157.13</v>
      </c>
    </row>
    <row r="132" spans="1:4" ht="56.25" x14ac:dyDescent="0.3">
      <c r="A132" s="65" t="s">
        <v>240</v>
      </c>
      <c r="B132" s="15" t="s">
        <v>225</v>
      </c>
      <c r="C132" s="27" t="s">
        <v>236</v>
      </c>
      <c r="D132" s="51">
        <f>D133+D134+D135+D136</f>
        <v>-205774954.69000003</v>
      </c>
    </row>
    <row r="133" spans="1:4" ht="56.25" x14ac:dyDescent="0.3">
      <c r="A133" s="85"/>
      <c r="B133" s="15" t="s">
        <v>225</v>
      </c>
      <c r="C133" s="48" t="s">
        <v>237</v>
      </c>
      <c r="D133" s="51">
        <v>-214058.58</v>
      </c>
    </row>
    <row r="134" spans="1:4" ht="56.25" x14ac:dyDescent="0.3">
      <c r="A134" s="85"/>
      <c r="B134" s="15" t="s">
        <v>225</v>
      </c>
      <c r="C134" s="42" t="s">
        <v>242</v>
      </c>
      <c r="D134" s="51">
        <v>-667213.47</v>
      </c>
    </row>
    <row r="135" spans="1:4" ht="56.25" x14ac:dyDescent="0.3">
      <c r="A135" s="85"/>
      <c r="B135" s="15" t="s">
        <v>225</v>
      </c>
      <c r="C135" s="42" t="s">
        <v>247</v>
      </c>
      <c r="D135" s="51">
        <v>-204370955.02000001</v>
      </c>
    </row>
    <row r="136" spans="1:4" ht="56.25" x14ac:dyDescent="0.3">
      <c r="A136" s="70"/>
      <c r="B136" s="15" t="s">
        <v>225</v>
      </c>
      <c r="C136" s="42" t="s">
        <v>252</v>
      </c>
      <c r="D136" s="51">
        <v>-522727.62</v>
      </c>
    </row>
    <row r="159" spans="3:3" x14ac:dyDescent="0.3">
      <c r="C159" s="3"/>
    </row>
    <row r="195" spans="3:3" x14ac:dyDescent="0.3">
      <c r="C195" s="3"/>
    </row>
  </sheetData>
  <mergeCells count="42">
    <mergeCell ref="A128:A129"/>
    <mergeCell ref="A130:A131"/>
    <mergeCell ref="A132:A136"/>
    <mergeCell ref="A25:A26"/>
    <mergeCell ref="C1:D1"/>
    <mergeCell ref="A5:D5"/>
    <mergeCell ref="A8:A9"/>
    <mergeCell ref="B8:B9"/>
    <mergeCell ref="C8:C9"/>
    <mergeCell ref="D8:D9"/>
    <mergeCell ref="A13:A14"/>
    <mergeCell ref="A16:A17"/>
    <mergeCell ref="A19:A20"/>
    <mergeCell ref="A21:A22"/>
    <mergeCell ref="A23:A24"/>
    <mergeCell ref="C2:D2"/>
    <mergeCell ref="C3:D3"/>
    <mergeCell ref="A10:C10"/>
    <mergeCell ref="A38:A40"/>
    <mergeCell ref="A43:A46"/>
    <mergeCell ref="A28:A29"/>
    <mergeCell ref="A30:A31"/>
    <mergeCell ref="A32:A33"/>
    <mergeCell ref="A35:A36"/>
    <mergeCell ref="A41:A42"/>
    <mergeCell ref="A68:A69"/>
    <mergeCell ref="A62:A63"/>
    <mergeCell ref="A79:A80"/>
    <mergeCell ref="A71:A78"/>
    <mergeCell ref="A48:A49"/>
    <mergeCell ref="A51:A53"/>
    <mergeCell ref="A60:A61"/>
    <mergeCell ref="A54:A58"/>
    <mergeCell ref="A66:A67"/>
    <mergeCell ref="A111:A113"/>
    <mergeCell ref="A114:A116"/>
    <mergeCell ref="A124:A126"/>
    <mergeCell ref="A81:A83"/>
    <mergeCell ref="A98:A99"/>
    <mergeCell ref="A93:A94"/>
    <mergeCell ref="A96:A97"/>
    <mergeCell ref="A100:A10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firstPageNumber="3" fitToHeight="5" orientation="portrait" useFirstPageNumber="1" r:id="rId1"/>
  <headerFooter scaleWithDoc="0">
    <oddHeader>&amp;C&amp;P</oddHeader>
  </headerFooter>
  <rowBreaks count="1" manualBreakCount="1">
    <brk id="1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Комлева Виктория Васимовна</cp:lastModifiedBy>
  <cp:lastPrinted>2025-04-22T05:41:37Z</cp:lastPrinted>
  <dcterms:created xsi:type="dcterms:W3CDTF">2007-11-27T05:49:08Z</dcterms:created>
  <dcterms:modified xsi:type="dcterms:W3CDTF">2025-04-22T05:41:42Z</dcterms:modified>
</cp:coreProperties>
</file>